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nowakowska\Desktop\ZUL 2024\Załączniki do SWZ\1. Formularz ofertowy\formuła\"/>
    </mc:Choice>
  </mc:AlternateContent>
  <xr:revisionPtr revIDLastSave="0" documentId="13_ncr:1_{31ABC34A-294D-4E1B-9B29-AF882A9EF80D}" xr6:coauthVersionLast="47" xr6:coauthVersionMax="47" xr10:uidLastSave="{00000000-0000-0000-0000-000000000000}"/>
  <bookViews>
    <workbookView xWindow="2730" yWindow="2655" windowWidth="21600" windowHeight="15345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F74" i="1" l="1"/>
  <c r="K72" i="1"/>
  <c r="I72" i="1"/>
  <c r="L72" i="1" s="1"/>
  <c r="I71" i="1"/>
  <c r="K71" i="1" s="1"/>
  <c r="L71" i="1" s="1"/>
  <c r="K70" i="1"/>
  <c r="I70" i="1"/>
  <c r="L70" i="1" s="1"/>
  <c r="I69" i="1"/>
  <c r="I68" i="1"/>
  <c r="I67" i="1"/>
  <c r="I66" i="1"/>
  <c r="I65" i="1"/>
  <c r="I64" i="1"/>
  <c r="I63" i="1"/>
  <c r="K63" i="1" s="1"/>
  <c r="I62" i="1"/>
  <c r="K62" i="1" s="1"/>
  <c r="I61" i="1"/>
  <c r="I60" i="1"/>
  <c r="I59" i="1"/>
  <c r="I58" i="1"/>
  <c r="I57" i="1"/>
  <c r="I56" i="1"/>
  <c r="I55" i="1"/>
  <c r="I52" i="1"/>
  <c r="I47" i="1"/>
  <c r="I42" i="1"/>
  <c r="I37" i="1"/>
  <c r="I32" i="1"/>
  <c r="K32" i="1" s="1"/>
  <c r="L67" i="1" l="1"/>
  <c r="L64" i="1"/>
  <c r="L68" i="1"/>
  <c r="K52" i="1"/>
  <c r="L52" i="1" s="1"/>
  <c r="K66" i="1"/>
  <c r="L66" i="1" s="1"/>
  <c r="L62" i="1"/>
  <c r="L63" i="1"/>
  <c r="K58" i="1"/>
  <c r="L58" i="1" s="1"/>
  <c r="L32" i="1"/>
  <c r="K55" i="1"/>
  <c r="L55" i="1" s="1"/>
  <c r="K67" i="1"/>
  <c r="K42" i="1"/>
  <c r="L42" i="1" s="1"/>
  <c r="K56" i="1"/>
  <c r="L56" i="1" s="1"/>
  <c r="K60" i="1"/>
  <c r="L60" i="1" s="1"/>
  <c r="K64" i="1"/>
  <c r="K68" i="1"/>
  <c r="K37" i="1"/>
  <c r="L37" i="1" s="1"/>
  <c r="K59" i="1"/>
  <c r="L59" i="1" s="1"/>
  <c r="K47" i="1"/>
  <c r="L47" i="1" s="1"/>
  <c r="K57" i="1"/>
  <c r="L57" i="1" s="1"/>
  <c r="K61" i="1"/>
  <c r="L61" i="1" s="1"/>
  <c r="K65" i="1"/>
  <c r="L65" i="1" s="1"/>
  <c r="K69" i="1"/>
  <c r="L69" i="1" s="1"/>
  <c r="F75" i="1" l="1"/>
  <c r="B26" i="1" s="1"/>
</calcChain>
</file>

<file path=xl/sharedStrings.xml><?xml version="1.0" encoding="utf-8"?>
<sst xmlns="http://schemas.openxmlformats.org/spreadsheetml/2006/main" count="191" uniqueCount="107">
  <si>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</si>
  <si>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</si>
  <si>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</si>
  <si>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</si>
  <si>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</si>
  <si>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</si>
  <si>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</si>
  <si>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</si>
  <si>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</si>
  <si>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</si>
  <si>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</si>
  <si>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</si>
  <si>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</si>
  <si>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</si>
  <si>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</si>
  <si>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</si>
  <si>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</si>
  <si>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</si>
  <si>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</si>
  <si>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48</t>
  </si>
  <si>
    <t>WYK-PASR</t>
  </si>
  <si>
    <t>Zdarcie pokrywy na pasach - prace ręczne</t>
  </si>
  <si>
    <t>KMTR</t>
  </si>
  <si>
    <t>100</t>
  </si>
  <si>
    <t>SADZ WIEL</t>
  </si>
  <si>
    <t>Sadzenie wielolatek z odkrytym systemem korzeniowym</t>
  </si>
  <si>
    <t>TSZT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</si>
  <si>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</si>
  <si>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</si>
  <si>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</si>
  <si>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</si>
  <si>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</si>
  <si>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</si>
  <si>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</si>
  <si>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</si>
  <si>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</si>
  <si>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</si>
  <si>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</si>
  <si>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</si>
  <si>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</si>
  <si>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</si>
  <si>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</si>
  <si>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</si>
  <si>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</si>
  <si>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</si>
  <si>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144</t>
  </si>
  <si>
    <t>SZUK-OWA2</t>
  </si>
  <si>
    <t>Próbne poszukiwania owadów w ściole metodą dwóch drzew próbnych</t>
  </si>
  <si>
    <t>SZT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</si>
  <si>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</si>
  <si>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</si>
  <si>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</si>
  <si>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</si>
  <si>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</si>
  <si>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</si>
  <si>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</si>
  <si>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</si>
  <si>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</si>
  <si>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</si>
  <si>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</si>
  <si>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</si>
  <si>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</si>
  <si>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</si>
  <si>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</si>
  <si>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</si>
  <si>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</si>
  <si>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</si>
  <si>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</si>
  <si>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</si>
  <si>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</si>
  <si>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</si>
  <si>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</si>
  <si>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</si>
  <si>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</si>
  <si>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</si>
  <si>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</si>
  <si>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</si>
  <si>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</si>
  <si>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</si>
  <si>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</si>
  <si>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</si>
  <si>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</si>
  <si>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</si>
  <si>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</si>
  <si>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</si>
  <si>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</si>
  <si>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</si>
  <si>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</si>
  <si>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12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</si>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</sst>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14"/>
  <sheetViews>
    <sheetView tabSelected="1" topLeftCell="A76" workbookViewId="0">
      <selection activeCell="T18" sqref="T1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6" t="s">
        <v>80</v>
      </c>
      <c r="J2" s="36"/>
      <c r="K2" s="36"/>
      <c r="L2" s="36"/>
      <c r="M2" s="36"/>
      <c r="N2" s="36"/>
      <c r="O2" s="36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23"/>
      <c r="C4" s="23"/>
      <c r="D4" s="23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23"/>
      <c r="C6" s="23"/>
      <c r="D6" s="23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23"/>
      <c r="C8" s="23"/>
      <c r="D8" s="23"/>
    </row>
    <row r="9" spans="2:15" s="1" customFormat="1" ht="4.3499999999999996" customHeight="1" x14ac:dyDescent="0.2"/>
    <row r="10" spans="2:15" s="1" customFormat="1" ht="6.95" customHeight="1" x14ac:dyDescent="0.2">
      <c r="B10" s="12" t="s">
        <v>81</v>
      </c>
      <c r="C10" s="12"/>
      <c r="D10" s="12"/>
    </row>
    <row r="11" spans="2:15" s="1" customFormat="1" ht="12.2" customHeight="1" x14ac:dyDescent="0.2">
      <c r="B11" s="12"/>
      <c r="C11" s="12"/>
      <c r="D11" s="12"/>
      <c r="G11" s="24" t="s">
        <v>82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27" t="s">
        <v>83</v>
      </c>
      <c r="F14" s="27"/>
      <c r="G14" s="27"/>
    </row>
    <row r="15" spans="2:15" s="1" customFormat="1" ht="43.15" customHeight="1" x14ac:dyDescent="0.2"/>
    <row r="16" spans="2:15" s="1" customFormat="1" ht="20.85" customHeight="1" x14ac:dyDescent="0.2">
      <c r="B16" s="21" t="s">
        <v>84</v>
      </c>
      <c r="C16" s="21"/>
      <c r="D16" s="21"/>
      <c r="E16" s="21"/>
      <c r="F16" s="21"/>
      <c r="G16" s="21"/>
      <c r="H16" s="21"/>
      <c r="I16" s="21"/>
    </row>
    <row r="17" spans="2:13" s="1" customFormat="1" ht="2.65" customHeight="1" x14ac:dyDescent="0.2"/>
    <row r="18" spans="2:13" s="1" customFormat="1" ht="20.85" customHeight="1" x14ac:dyDescent="0.2">
      <c r="B18" s="21" t="s">
        <v>85</v>
      </c>
      <c r="C18" s="21"/>
      <c r="D18" s="21"/>
      <c r="E18" s="21"/>
      <c r="F18" s="21"/>
      <c r="G18" s="21"/>
      <c r="H18" s="21"/>
      <c r="I18" s="21"/>
    </row>
    <row r="19" spans="2:13" s="1" customFormat="1" ht="2.65" customHeight="1" x14ac:dyDescent="0.2"/>
    <row r="20" spans="2:13" s="1" customFormat="1" ht="20.85" customHeight="1" x14ac:dyDescent="0.2">
      <c r="B20" s="21" t="s">
        <v>86</v>
      </c>
      <c r="C20" s="21"/>
      <c r="D20" s="21"/>
      <c r="E20" s="21"/>
      <c r="F20" s="21"/>
      <c r="G20" s="21"/>
      <c r="H20" s="21"/>
      <c r="I20" s="21"/>
    </row>
    <row r="21" spans="2:13" s="1" customFormat="1" ht="2.65" customHeight="1" x14ac:dyDescent="0.2"/>
    <row r="22" spans="2:13" s="1" customFormat="1" ht="20.85" customHeight="1" x14ac:dyDescent="0.2">
      <c r="B22" s="21" t="s">
        <v>87</v>
      </c>
      <c r="C22" s="21"/>
      <c r="D22" s="21"/>
      <c r="E22" s="21"/>
      <c r="F22" s="21"/>
      <c r="G22" s="21"/>
      <c r="H22" s="21"/>
      <c r="I22" s="21"/>
    </row>
    <row r="23" spans="2:13" s="1" customFormat="1" ht="34.700000000000003" customHeight="1" x14ac:dyDescent="0.2"/>
    <row r="24" spans="2:13" s="1" customFormat="1" ht="50.1" customHeight="1" x14ac:dyDescent="0.2">
      <c r="B24" s="19" t="s">
        <v>88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1" customFormat="1" ht="2.65" customHeight="1" x14ac:dyDescent="0.2"/>
    <row r="26" spans="2:13" s="1" customFormat="1" ht="55.5" customHeight="1" x14ac:dyDescent="0.2">
      <c r="B26" s="20" t="str">
        <f xml:space="preserve"> "1.  Za wykonanie przedmiotu zamówienia w tym Pakiecie oferujemy następujące wynagrodzenie brutto: " &amp; TEXT(F75,"#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1" t="s">
        <v>89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1" customFormat="1" ht="5.25" customHeight="1" x14ac:dyDescent="0.2"/>
    <row r="31" spans="2:13" s="1" customFormat="1" ht="5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5" t="s">
        <v>10</v>
      </c>
      <c r="M31" s="3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763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5">
        <f>ROUND(I32+ K32,2)</f>
        <v>0</v>
      </c>
      <c r="M32" s="26"/>
    </row>
    <row r="33" spans="2:13" s="1" customFormat="1" ht="3.2" customHeight="1" x14ac:dyDescent="0.2"/>
    <row r="34" spans="2:13" s="1" customFormat="1" ht="18.2" customHeight="1" x14ac:dyDescent="0.2">
      <c r="B34" s="21" t="s">
        <v>90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2:13" s="1" customFormat="1" ht="5.25" customHeight="1" x14ac:dyDescent="0.2"/>
    <row r="36" spans="2:13" s="1" customFormat="1" ht="56.2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5" t="s">
        <v>10</v>
      </c>
      <c r="M36" s="3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829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5">
        <f>ROUND(I37+ K37,2)</f>
        <v>0</v>
      </c>
      <c r="M37" s="26"/>
    </row>
    <row r="38" spans="2:13" s="1" customFormat="1" ht="3.2" customHeight="1" x14ac:dyDescent="0.2"/>
    <row r="39" spans="2:13" s="1" customFormat="1" ht="18.2" customHeight="1" x14ac:dyDescent="0.2">
      <c r="B39" s="21" t="s">
        <v>91</v>
      </c>
      <c r="C39" s="21"/>
      <c r="D39" s="21"/>
      <c r="E39" s="21"/>
      <c r="F39" s="21"/>
      <c r="G39" s="21"/>
      <c r="H39" s="21"/>
      <c r="I39" s="21"/>
      <c r="J39" s="21"/>
      <c r="K39" s="21"/>
    </row>
    <row r="40" spans="2:13" s="1" customFormat="1" ht="5.25" customHeight="1" x14ac:dyDescent="0.2"/>
    <row r="41" spans="2:13" s="1" customFormat="1" ht="55.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5" t="s">
        <v>10</v>
      </c>
      <c r="M41" s="35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2864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25">
        <f>ROUND(I42+ K42,2)</f>
        <v>0</v>
      </c>
      <c r="M42" s="26"/>
    </row>
    <row r="43" spans="2:13" s="1" customFormat="1" ht="3.2" customHeight="1" x14ac:dyDescent="0.2"/>
    <row r="44" spans="2:13" s="1" customFormat="1" ht="18.2" customHeight="1" x14ac:dyDescent="0.2">
      <c r="B44" s="21" t="s">
        <v>92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2:13" s="1" customFormat="1" ht="5.25" customHeight="1" x14ac:dyDescent="0.2"/>
    <row r="46" spans="2:13" s="1" customFormat="1" ht="53.2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5" t="s">
        <v>10</v>
      </c>
      <c r="M46" s="35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298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25">
        <f>ROUND(I47+ K47,2)</f>
        <v>0</v>
      </c>
      <c r="M47" s="26"/>
    </row>
    <row r="48" spans="2:13" s="1" customFormat="1" ht="3.2" customHeight="1" x14ac:dyDescent="0.2"/>
    <row r="49" spans="2:13" s="1" customFormat="1" ht="18.2" customHeight="1" x14ac:dyDescent="0.2">
      <c r="B49" s="21" t="s">
        <v>93</v>
      </c>
      <c r="C49" s="21"/>
      <c r="D49" s="21"/>
      <c r="E49" s="21"/>
      <c r="F49" s="21"/>
      <c r="G49" s="21"/>
      <c r="H49" s="21"/>
      <c r="I49" s="21"/>
      <c r="J49" s="21"/>
      <c r="K49" s="21"/>
    </row>
    <row r="50" spans="2:13" s="1" customFormat="1" ht="5.25" customHeight="1" x14ac:dyDescent="0.2"/>
    <row r="51" spans="2:13" s="1" customFormat="1" ht="53.2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35" t="s">
        <v>10</v>
      </c>
      <c r="M51" s="35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77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25">
        <f>ROUND(I52+ K52,2)</f>
        <v>0</v>
      </c>
      <c r="M52" s="26"/>
    </row>
    <row r="53" spans="2:13" s="1" customFormat="1" ht="9" customHeight="1" x14ac:dyDescent="0.2"/>
    <row r="54" spans="2:13" s="1" customFormat="1" ht="58.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5" t="s">
        <v>10</v>
      </c>
      <c r="M54" s="35"/>
    </row>
    <row r="55" spans="2:13" s="1" customFormat="1" ht="38.85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9.6</v>
      </c>
      <c r="H55" s="10">
        <v>0</v>
      </c>
      <c r="I55" s="9">
        <f t="shared" ref="I55:I72" si="0">ROUND(G55* H55,2)</f>
        <v>0</v>
      </c>
      <c r="J55" s="5">
        <v>8</v>
      </c>
      <c r="K55" s="9">
        <f t="shared" ref="K55:K72" si="1">ROUND(I55* J55/100,2)</f>
        <v>0</v>
      </c>
      <c r="L55" s="25">
        <f t="shared" ref="L55:L72" si="2">ROUND(I55+ K55,2)</f>
        <v>0</v>
      </c>
      <c r="M55" s="26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4.49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5">
        <f t="shared" si="2"/>
        <v>0</v>
      </c>
      <c r="M56" s="26"/>
    </row>
    <row r="57" spans="2:13" s="1" customFormat="1" ht="19.7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26</v>
      </c>
      <c r="G57" s="8">
        <v>37.76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5">
        <f t="shared" si="2"/>
        <v>0</v>
      </c>
      <c r="M57" s="26"/>
    </row>
    <row r="58" spans="2:13" s="1" customFormat="1" ht="19.7" customHeight="1" x14ac:dyDescent="0.2">
      <c r="B58" s="5">
        <v>9</v>
      </c>
      <c r="C58" s="6" t="s">
        <v>27</v>
      </c>
      <c r="D58" s="6" t="s">
        <v>28</v>
      </c>
      <c r="E58" s="7" t="s">
        <v>29</v>
      </c>
      <c r="F58" s="6" t="s">
        <v>26</v>
      </c>
      <c r="G58" s="8">
        <v>37.76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5">
        <f t="shared" si="2"/>
        <v>0</v>
      </c>
      <c r="M58" s="26"/>
    </row>
    <row r="59" spans="2:13" s="1" customFormat="1" ht="28.7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18</v>
      </c>
      <c r="G59" s="8">
        <v>11.15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5">
        <f t="shared" si="2"/>
        <v>0</v>
      </c>
      <c r="M59" s="26"/>
    </row>
    <row r="60" spans="2:13" s="1" customFormat="1" ht="28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18</v>
      </c>
      <c r="G60" s="8">
        <v>12.52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5">
        <f t="shared" si="2"/>
        <v>0</v>
      </c>
      <c r="M60" s="26"/>
    </row>
    <row r="61" spans="2:13" s="1" customFormat="1" ht="28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18</v>
      </c>
      <c r="G61" s="8">
        <v>10.81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5">
        <f t="shared" si="2"/>
        <v>0</v>
      </c>
      <c r="M61" s="26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18</v>
      </c>
      <c r="G62" s="8">
        <v>10.33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5">
        <f t="shared" si="2"/>
        <v>0</v>
      </c>
      <c r="M62" s="26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18</v>
      </c>
      <c r="G63" s="8">
        <v>5.32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5">
        <f t="shared" si="2"/>
        <v>0</v>
      </c>
      <c r="M63" s="26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48</v>
      </c>
      <c r="G64" s="8">
        <v>17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5">
        <f t="shared" si="2"/>
        <v>0</v>
      </c>
      <c r="M64" s="26"/>
    </row>
    <row r="65" spans="2:14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52</v>
      </c>
      <c r="G65" s="8">
        <v>43</v>
      </c>
      <c r="H65" s="10">
        <v>0</v>
      </c>
      <c r="I65" s="9">
        <f t="shared" si="0"/>
        <v>0</v>
      </c>
      <c r="J65" s="5">
        <v>23</v>
      </c>
      <c r="K65" s="9">
        <f t="shared" si="1"/>
        <v>0</v>
      </c>
      <c r="L65" s="25">
        <f t="shared" si="2"/>
        <v>0</v>
      </c>
      <c r="M65" s="26"/>
    </row>
    <row r="66" spans="2:14" s="1" customFormat="1" ht="19.7" customHeight="1" x14ac:dyDescent="0.2">
      <c r="B66" s="5">
        <v>17</v>
      </c>
      <c r="C66" s="6" t="s">
        <v>53</v>
      </c>
      <c r="D66" s="6" t="s">
        <v>54</v>
      </c>
      <c r="E66" s="7" t="s">
        <v>55</v>
      </c>
      <c r="F66" s="6" t="s">
        <v>18</v>
      </c>
      <c r="G66" s="8">
        <v>8.0500000000000007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25">
        <f t="shared" si="2"/>
        <v>0</v>
      </c>
      <c r="M66" s="26"/>
    </row>
    <row r="67" spans="2:14" s="1" customFormat="1" ht="28.7" customHeight="1" x14ac:dyDescent="0.2">
      <c r="B67" s="5">
        <v>18</v>
      </c>
      <c r="C67" s="6" t="s">
        <v>56</v>
      </c>
      <c r="D67" s="6" t="s">
        <v>57</v>
      </c>
      <c r="E67" s="7" t="s">
        <v>58</v>
      </c>
      <c r="F67" s="6" t="s">
        <v>52</v>
      </c>
      <c r="G67" s="8">
        <v>2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25">
        <f t="shared" si="2"/>
        <v>0</v>
      </c>
      <c r="M67" s="26"/>
    </row>
    <row r="68" spans="2:14" s="1" customFormat="1" ht="28.7" customHeight="1" x14ac:dyDescent="0.2">
      <c r="B68" s="5">
        <v>19</v>
      </c>
      <c r="C68" s="6" t="s">
        <v>59</v>
      </c>
      <c r="D68" s="6" t="s">
        <v>60</v>
      </c>
      <c r="E68" s="7" t="s">
        <v>61</v>
      </c>
      <c r="F68" s="6" t="s">
        <v>62</v>
      </c>
      <c r="G68" s="8">
        <v>680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25">
        <f t="shared" si="2"/>
        <v>0</v>
      </c>
      <c r="M68" s="26"/>
    </row>
    <row r="69" spans="2:14" s="1" customFormat="1" ht="19.7" customHeight="1" x14ac:dyDescent="0.2">
      <c r="B69" s="5">
        <v>20</v>
      </c>
      <c r="C69" s="6" t="s">
        <v>63</v>
      </c>
      <c r="D69" s="6" t="s">
        <v>64</v>
      </c>
      <c r="E69" s="7" t="s">
        <v>65</v>
      </c>
      <c r="F69" s="6" t="s">
        <v>52</v>
      </c>
      <c r="G69" s="8">
        <v>408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5">
        <f t="shared" si="2"/>
        <v>0</v>
      </c>
      <c r="M69" s="26"/>
    </row>
    <row r="70" spans="2:14" s="1" customFormat="1" ht="19.7" customHeight="1" x14ac:dyDescent="0.2">
      <c r="B70" s="5">
        <v>21</v>
      </c>
      <c r="C70" s="6" t="s">
        <v>66</v>
      </c>
      <c r="D70" s="6" t="s">
        <v>67</v>
      </c>
      <c r="E70" s="7" t="s">
        <v>68</v>
      </c>
      <c r="F70" s="6" t="s">
        <v>52</v>
      </c>
      <c r="G70" s="8">
        <v>10</v>
      </c>
      <c r="H70" s="10">
        <v>0</v>
      </c>
      <c r="I70" s="9">
        <f t="shared" si="0"/>
        <v>0</v>
      </c>
      <c r="J70" s="5">
        <v>23</v>
      </c>
      <c r="K70" s="9">
        <f t="shared" si="1"/>
        <v>0</v>
      </c>
      <c r="L70" s="25">
        <f t="shared" si="2"/>
        <v>0</v>
      </c>
      <c r="M70" s="26"/>
    </row>
    <row r="71" spans="2:14" s="1" customFormat="1" ht="19.7" customHeight="1" x14ac:dyDescent="0.2">
      <c r="B71" s="5">
        <v>22</v>
      </c>
      <c r="C71" s="6" t="s">
        <v>69</v>
      </c>
      <c r="D71" s="6" t="s">
        <v>70</v>
      </c>
      <c r="E71" s="7" t="s">
        <v>71</v>
      </c>
      <c r="F71" s="6" t="s">
        <v>52</v>
      </c>
      <c r="G71" s="8">
        <v>28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25">
        <f t="shared" si="2"/>
        <v>0</v>
      </c>
      <c r="M71" s="26"/>
    </row>
    <row r="72" spans="2:14" s="1" customFormat="1" ht="19.7" customHeight="1" x14ac:dyDescent="0.2">
      <c r="B72" s="5">
        <v>23</v>
      </c>
      <c r="C72" s="6" t="s">
        <v>72</v>
      </c>
      <c r="D72" s="6" t="s">
        <v>73</v>
      </c>
      <c r="E72" s="7" t="s">
        <v>71</v>
      </c>
      <c r="F72" s="6" t="s">
        <v>52</v>
      </c>
      <c r="G72" s="8">
        <v>2</v>
      </c>
      <c r="H72" s="10">
        <v>0</v>
      </c>
      <c r="I72" s="9">
        <f t="shared" si="0"/>
        <v>0</v>
      </c>
      <c r="J72" s="5">
        <v>23</v>
      </c>
      <c r="K72" s="9">
        <f t="shared" si="1"/>
        <v>0</v>
      </c>
      <c r="L72" s="25">
        <f t="shared" si="2"/>
        <v>0</v>
      </c>
      <c r="M72" s="26"/>
    </row>
    <row r="73" spans="2:14" s="1" customFormat="1" ht="24.75" customHeight="1" x14ac:dyDescent="0.2"/>
    <row r="74" spans="2:14" s="1" customFormat="1" ht="21.4" customHeight="1" x14ac:dyDescent="0.2">
      <c r="B74" s="22" t="s">
        <v>74</v>
      </c>
      <c r="C74" s="22"/>
      <c r="D74" s="22"/>
      <c r="E74" s="22"/>
      <c r="F74" s="28">
        <f>ROUND(I32+I37+I42+I47+I52+I55+I56+I57+I58+I59+I60+I61+I62+I63+I64+I65+I66+I67+I68+I69+I70+I71+I72,2)</f>
        <v>0</v>
      </c>
      <c r="G74" s="29"/>
      <c r="H74" s="29"/>
      <c r="I74" s="29"/>
      <c r="J74" s="29"/>
      <c r="K74" s="29"/>
      <c r="L74" s="29"/>
      <c r="M74" s="30"/>
    </row>
    <row r="75" spans="2:14" s="1" customFormat="1" ht="21.4" customHeight="1" x14ac:dyDescent="0.2">
      <c r="B75" s="22" t="s">
        <v>75</v>
      </c>
      <c r="C75" s="22"/>
      <c r="D75" s="22"/>
      <c r="E75" s="22"/>
      <c r="F75" s="31">
        <f>ROUND(L32+L37+L42+L47+L52+L55+L56+L57+L58+L59+L60+L61+L62+L63+L64+L65+L66+L67+L68+L69+L70+L71+L72,2)</f>
        <v>0</v>
      </c>
      <c r="G75" s="32"/>
      <c r="H75" s="32"/>
      <c r="I75" s="32"/>
      <c r="J75" s="32"/>
      <c r="K75" s="32"/>
      <c r="L75" s="32"/>
      <c r="M75" s="33"/>
    </row>
    <row r="76" spans="2:14" s="1" customFormat="1" ht="11.1" customHeight="1" x14ac:dyDescent="0.2"/>
    <row r="77" spans="2:14" s="1" customFormat="1" ht="80.099999999999994" customHeight="1" x14ac:dyDescent="0.2">
      <c r="B77" s="13" t="s">
        <v>94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2:14" s="1" customFormat="1" ht="2.65" customHeight="1" x14ac:dyDescent="0.2"/>
    <row r="79" spans="2:14" s="1" customFormat="1" ht="110.1" customHeight="1" x14ac:dyDescent="0.2">
      <c r="B79" s="13" t="s">
        <v>95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2:14" s="1" customFormat="1" ht="5.25" customHeight="1" x14ac:dyDescent="0.2"/>
    <row r="81" spans="2:14" s="1" customFormat="1" ht="110.1" customHeight="1" x14ac:dyDescent="0.2">
      <c r="B81" s="14" t="s">
        <v>96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1" customFormat="1" ht="5.25" customHeight="1" x14ac:dyDescent="0.2"/>
    <row r="83" spans="2:14" s="1" customFormat="1" ht="37.9" customHeight="1" x14ac:dyDescent="0.2">
      <c r="B83" s="17" t="s">
        <v>76</v>
      </c>
      <c r="C83" s="17"/>
      <c r="D83" s="17"/>
      <c r="E83" s="17"/>
      <c r="F83" s="34" t="s">
        <v>77</v>
      </c>
      <c r="G83" s="34"/>
      <c r="H83" s="34"/>
      <c r="I83" s="34"/>
      <c r="J83" s="34"/>
      <c r="K83" s="34"/>
      <c r="L83" s="34"/>
    </row>
    <row r="84" spans="2:14" s="1" customFormat="1" ht="28.7" customHeight="1" x14ac:dyDescent="0.2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2:14" s="1" customFormat="1" ht="28.7" customHeight="1" x14ac:dyDescent="0.2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pans="2:14" s="1" customFormat="1" ht="28.7" customHeight="1" x14ac:dyDescent="0.2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</row>
    <row r="87" spans="2:14" s="1" customFormat="1" ht="28.7" customHeight="1" x14ac:dyDescent="0.2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spans="2:14" s="1" customFormat="1" ht="2.65" customHeight="1" x14ac:dyDescent="0.2"/>
    <row r="89" spans="2:14" s="1" customFormat="1" ht="203.1" customHeight="1" x14ac:dyDescent="0.2">
      <c r="B89" s="13" t="s">
        <v>97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2:14" s="1" customFormat="1" ht="2.65" customHeight="1" x14ac:dyDescent="0.2"/>
    <row r="91" spans="2:14" s="1" customFormat="1" ht="36.950000000000003" customHeight="1" x14ac:dyDescent="0.2">
      <c r="B91" s="16" t="s">
        <v>98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2:14" s="1" customFormat="1" ht="2.65" customHeight="1" x14ac:dyDescent="0.2"/>
    <row r="93" spans="2:14" s="1" customFormat="1" ht="37.9" customHeight="1" x14ac:dyDescent="0.2">
      <c r="B93" s="17" t="s">
        <v>78</v>
      </c>
      <c r="C93" s="17"/>
      <c r="D93" s="17"/>
      <c r="E93" s="17"/>
      <c r="F93" s="38" t="s">
        <v>79</v>
      </c>
      <c r="G93" s="38"/>
      <c r="H93" s="38"/>
      <c r="I93" s="38"/>
      <c r="J93" s="38"/>
      <c r="K93" s="38"/>
      <c r="L93" s="38"/>
    </row>
    <row r="94" spans="2:14" s="1" customFormat="1" ht="28.7" customHeight="1" x14ac:dyDescent="0.2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2:14" s="1" customFormat="1" ht="28.7" customHeight="1" x14ac:dyDescent="0.2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2:14" s="1" customFormat="1" ht="28.7" customHeight="1" x14ac:dyDescent="0.2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pans="2:14" s="1" customFormat="1" ht="28.7" customHeight="1" x14ac:dyDescent="0.2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2:14" s="1" customFormat="1" ht="2.65" customHeight="1" x14ac:dyDescent="0.2"/>
    <row r="99" spans="2:14" s="1" customFormat="1" ht="159.94999999999999" customHeight="1" x14ac:dyDescent="0.2">
      <c r="B99" s="13" t="s">
        <v>99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2:14" s="1" customFormat="1" ht="2.65" customHeight="1" x14ac:dyDescent="0.2"/>
    <row r="101" spans="2:14" s="1" customFormat="1" ht="54.95" customHeight="1" x14ac:dyDescent="0.2">
      <c r="B101" s="13" t="s">
        <v>100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2:14" s="1" customFormat="1" ht="2.65" customHeight="1" x14ac:dyDescent="0.2"/>
    <row r="103" spans="2:14" s="1" customFormat="1" ht="60" customHeight="1" x14ac:dyDescent="0.2">
      <c r="B103" s="14" t="s">
        <v>101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2:14" s="1" customFormat="1" ht="2.65" customHeight="1" x14ac:dyDescent="0.2"/>
    <row r="105" spans="2:14" s="1" customFormat="1" ht="48" customHeight="1" x14ac:dyDescent="0.2">
      <c r="B105" s="14" t="s">
        <v>102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2:14" s="1" customFormat="1" ht="2.65" customHeight="1" x14ac:dyDescent="0.2"/>
    <row r="107" spans="2:14" s="1" customFormat="1" ht="125.1" customHeight="1" x14ac:dyDescent="0.2">
      <c r="B107" s="13" t="s">
        <v>103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2:14" s="1" customFormat="1" ht="2.65" customHeight="1" x14ac:dyDescent="0.2"/>
    <row r="109" spans="2:14" s="1" customFormat="1" ht="84.95" customHeight="1" x14ac:dyDescent="0.2">
      <c r="B109" s="13" t="s">
        <v>104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2:14" s="1" customFormat="1" ht="54" customHeight="1" x14ac:dyDescent="0.2"/>
    <row r="111" spans="2:14" s="1" customFormat="1" ht="17.649999999999999" customHeight="1" x14ac:dyDescent="0.2">
      <c r="I111" s="37" t="s">
        <v>105</v>
      </c>
      <c r="J111" s="37"/>
    </row>
    <row r="112" spans="2:14" s="1" customFormat="1" ht="93.75" customHeight="1" x14ac:dyDescent="0.2"/>
    <row r="113" spans="2:10" s="1" customFormat="1" ht="81.599999999999994" customHeight="1" x14ac:dyDescent="0.2">
      <c r="B113" s="18" t="s">
        <v>106</v>
      </c>
      <c r="C113" s="18"/>
      <c r="D113" s="18"/>
      <c r="E113" s="18"/>
      <c r="F113" s="18"/>
      <c r="G113" s="18"/>
      <c r="H113" s="18"/>
      <c r="I113" s="18"/>
      <c r="J113" s="18"/>
    </row>
    <row r="114" spans="2:10" s="1" customFormat="1" ht="28.7" customHeight="1" x14ac:dyDescent="0.2"/>
  </sheetData>
  <mergeCells count="87">
    <mergeCell ref="L69:M69"/>
    <mergeCell ref="L70:M70"/>
    <mergeCell ref="L71:M71"/>
    <mergeCell ref="L72:M72"/>
    <mergeCell ref="I111:J111"/>
    <mergeCell ref="B99:N99"/>
    <mergeCell ref="F85:L85"/>
    <mergeCell ref="F86:L86"/>
    <mergeCell ref="F87:L87"/>
    <mergeCell ref="F93:L93"/>
    <mergeCell ref="F94:L94"/>
    <mergeCell ref="F95:L95"/>
    <mergeCell ref="F96:L96"/>
    <mergeCell ref="F97:L97"/>
    <mergeCell ref="B109:N109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E14:G14"/>
    <mergeCell ref="F74:M74"/>
    <mergeCell ref="F75:M75"/>
    <mergeCell ref="F83:L83"/>
    <mergeCell ref="F84:L84"/>
    <mergeCell ref="L58:M58"/>
    <mergeCell ref="L59:M59"/>
    <mergeCell ref="B16:I16"/>
    <mergeCell ref="B18:I18"/>
    <mergeCell ref="B20:I20"/>
    <mergeCell ref="B22:I22"/>
    <mergeCell ref="L52:M52"/>
    <mergeCell ref="L54:M54"/>
    <mergeCell ref="L55:M55"/>
    <mergeCell ref="L56:M56"/>
    <mergeCell ref="L57:M57"/>
    <mergeCell ref="B113:J113"/>
    <mergeCell ref="B24:L24"/>
    <mergeCell ref="B26:L26"/>
    <mergeCell ref="B29:K29"/>
    <mergeCell ref="B34:K34"/>
    <mergeCell ref="B39:K39"/>
    <mergeCell ref="B75:E75"/>
    <mergeCell ref="B77:N77"/>
    <mergeCell ref="B79:N79"/>
    <mergeCell ref="B81:N81"/>
    <mergeCell ref="B83:E83"/>
    <mergeCell ref="B44:K44"/>
    <mergeCell ref="B49:K49"/>
    <mergeCell ref="B74:E74"/>
    <mergeCell ref="L60:M60"/>
    <mergeCell ref="L61:M61"/>
    <mergeCell ref="B103:N103"/>
    <mergeCell ref="B105:N105"/>
    <mergeCell ref="B107:N107"/>
    <mergeCell ref="B84:E84"/>
    <mergeCell ref="B85:E85"/>
    <mergeCell ref="B86:E86"/>
    <mergeCell ref="B87:E87"/>
    <mergeCell ref="B89:N89"/>
    <mergeCell ref="B91:N91"/>
    <mergeCell ref="B93:E93"/>
    <mergeCell ref="B94:E94"/>
    <mergeCell ref="B95:E95"/>
    <mergeCell ref="B96:E96"/>
    <mergeCell ref="B97:E97"/>
    <mergeCell ref="B3:E3"/>
    <mergeCell ref="B5:E5"/>
    <mergeCell ref="B7:E7"/>
    <mergeCell ref="B10:D11"/>
    <mergeCell ref="B101:N101"/>
    <mergeCell ref="B4:D4"/>
    <mergeCell ref="B6:D6"/>
    <mergeCell ref="B8:D8"/>
    <mergeCell ref="G11:N12"/>
    <mergeCell ref="L62:M62"/>
    <mergeCell ref="L63:M63"/>
    <mergeCell ref="L64:M64"/>
    <mergeCell ref="L65:M65"/>
    <mergeCell ref="L66:M66"/>
    <mergeCell ref="L67:M67"/>
    <mergeCell ref="L68:M68"/>
  </mergeCells>
  <pageMargins left="0.7" right="0.7" top="0.75" bottom="0.75" header="0.3" footer="0.3"/>
  <pageSetup paperSize="9" scale="93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Agnieszka Nowakowska</cp:lastModifiedBy>
  <dcterms:created xsi:type="dcterms:W3CDTF">2023-10-19T08:52:13Z</dcterms:created>
  <dcterms:modified xsi:type="dcterms:W3CDTF">2023-10-23T06:03:38Z</dcterms:modified>
</cp:coreProperties>
</file>